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rtem_lesovoy_metinvestholding_com/Documents/Рабочий стол/ЗАкупки ПДО/ППМ АВГУСТ/ПДО 716 от 20.08.2026 Ножи,нестандартка,вентиляторы прочее/"/>
    </mc:Choice>
  </mc:AlternateContent>
  <xr:revisionPtr revIDLastSave="63" documentId="8_{811FC2DF-F5CF-4025-B861-D758B92FB743}" xr6:coauthVersionLast="47" xr6:coauthVersionMax="47" xr10:uidLastSave="{90811C5A-877B-43BB-96DB-E4D36BC130DF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'1'!$A$11:$N$12</definedName>
    <definedName name="_xlnm.Print_Area" localSheetId="0">'1'!$A$1:$N$11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<sst xmlns="http://schemas.openxmlformats.org/spreadsheetml/2006/main" count="138" uniqueCount="79">
  <si>
    <t>квалификация (да/нет):</t>
  </si>
  <si>
    <t>№  п/п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</si>
  <si>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</si>
  <si>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</si>
  <si>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</si>
  <si>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</si>
  <si>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</si>
  <si>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</si>
  <si>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</si>
  <si>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</si>
  <si>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</si>
  <si>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</si>
  <si>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</si>
  <si>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</si>
  <si>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</si>
  <si>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</si>
  <si>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</si>
  <si>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</si>
  <si>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</si>
  <si>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</si>
  <si>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rgb="FFFF0000"/>
        <rFont val="Arial"/>
        <family val="2"/>
        <charset val="204"/>
      </rPr>
      <t xml:space="preserve"> </t>
    </r>
    <r>
      <rPr>
        <sz val="11"/>
        <color rgb="FFFF0000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</si>
  <si>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Заявка</t>
  </si>
  <si>
    <t>Дата потребности</t>
  </si>
  <si>
    <t>Код ОЗМ/ОЗУ</t>
  </si>
  <si>
    <t>Краткий текст</t>
  </si>
  <si>
    <t>ЗатребованКолич</t>
  </si>
  <si>
    <t>Единица измерения</t>
  </si>
  <si>
    <t>Группа материалов2</t>
  </si>
  <si>
    <t>ШТ</t>
  </si>
  <si>
    <t>28.15.260000.05279</t>
  </si>
  <si>
    <t>Муфта в сборе ч.234-11872-1</t>
  </si>
  <si>
    <t>28.91.127000.18964</t>
  </si>
  <si>
    <t>Наконечник штока SKF SIR 30 ES</t>
  </si>
  <si>
    <t>28.91.127000.15172</t>
  </si>
  <si>
    <t>Инструмент режущий Sund Birsta 70000796</t>
  </si>
  <si>
    <t>28.91.127000.21892</t>
  </si>
  <si>
    <t>Направляющая ч.253-25597</t>
  </si>
  <si>
    <t>28.91.127000.21789</t>
  </si>
  <si>
    <t>Звездочка Danieli ч.4.767160.N</t>
  </si>
  <si>
    <t>28.91.127000.23399</t>
  </si>
  <si>
    <t>Фланец Danieli ч.5.201693.А</t>
  </si>
  <si>
    <t>28.91.127000.23402</t>
  </si>
  <si>
    <t>Стакан Danieli ч.4.259081.F</t>
  </si>
  <si>
    <t>28.91.127000.23425</t>
  </si>
  <si>
    <t>Втулка бронзовая Danieli ч.4.089013.M</t>
  </si>
  <si>
    <t>28.91.127000.24114</t>
  </si>
  <si>
    <t>Кольцо Danieli 0.103096.V</t>
  </si>
  <si>
    <t>28.15.395000.05809</t>
  </si>
  <si>
    <t>Шестерня Danieli ч.4.428435.H</t>
  </si>
  <si>
    <t>28.12.113000.02654</t>
  </si>
  <si>
    <t>Цилиндр гид.Danieli ч.4.445139.S поз.001</t>
  </si>
  <si>
    <t>28.12.118000.00416</t>
  </si>
  <si>
    <t>Цилиндр пневматич.Danieli ч.8.189737.D</t>
  </si>
  <si>
    <t>28.91.127000.16111</t>
  </si>
  <si>
    <t>Нож нижний д/резки швеллера ч.253-24538</t>
  </si>
  <si>
    <t>28.91.127000.21909</t>
  </si>
  <si>
    <t>Нож нижний ч.7710СТ400/200</t>
  </si>
  <si>
    <t>28.91.127000.21913</t>
  </si>
  <si>
    <t>Нож верхний ч.7711 СТ 400/200</t>
  </si>
  <si>
    <t>28.91.127000.21920</t>
  </si>
  <si>
    <t>Нож верхний ч.7724 СТ 400/200</t>
  </si>
  <si>
    <t>28.91.127000.21921</t>
  </si>
  <si>
    <t>Нож верхний ч.7727 СТ 400/200</t>
  </si>
  <si>
    <t>28.91.127000.21924</t>
  </si>
  <si>
    <t>Нож верхний ч.7726 СТ 400/200</t>
  </si>
  <si>
    <t>28.25.203000.00347</t>
  </si>
  <si>
    <t>Вентилятор осев. ВСХ-800 эл-дв. 0.37кВт</t>
  </si>
  <si>
    <t>27.11.105500.01982</t>
  </si>
  <si>
    <t>Эл-двиг.АИР 80В4 1.7 1500 IM3081</t>
  </si>
  <si>
    <t>25.99.291300.00088</t>
  </si>
  <si>
    <t>Заготовка чугунная 100 СЧ20 L400</t>
  </si>
  <si>
    <t>КГ</t>
  </si>
  <si>
    <t>03001002</t>
  </si>
  <si>
    <t>03001021</t>
  </si>
  <si>
    <t>03001022</t>
  </si>
  <si>
    <t>03009012</t>
  </si>
  <si>
    <t>03013003</t>
  </si>
  <si>
    <t>03020002</t>
  </si>
  <si>
    <t>86001001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</si>
</sst>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  <font>
      <sz val="11"/>
      <color rgb="FFFF0000"/>
      <name val="Arial"/>
      <family val="2"/>
      <charset val="204"/>
    </font>
    <font>
      <b/>
      <i/>
      <u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rgb="FF000000"/>
      <name val="Century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4" fillId="0" borderId="1" xfId="0" applyFont="1" applyBorder="1"/>
    <xf numFmtId="0" fontId="4" fillId="3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4" fillId="0" borderId="4" xfId="0" applyFont="1" applyBorder="1"/>
    <xf numFmtId="14" fontId="6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4" fontId="0" fillId="6" borderId="0" xfId="0" applyNumberFormat="1" applyFill="1" applyAlignment="1">
      <alignment horizontal="right" vertical="top"/>
    </xf>
    <xf numFmtId="0" fontId="14" fillId="0" borderId="5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5" borderId="1" xfId="0" applyFill="1" applyBorder="1" applyAlignment="1">
      <alignment vertical="top" wrapText="1"/>
    </xf>
    <xf numFmtId="14" fontId="0" fillId="0" borderId="0" xfId="0" applyNumberFormat="1" applyAlignment="1">
      <alignment horizontal="right" vertical="top"/>
    </xf>
    <xf numFmtId="0" fontId="2" fillId="5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Обычный 5" xfId="5" xr:uid="{27040110-13A1-47C9-A9D9-A8BA00C5108A}"/>
    <cellStyle name="Финансовый 2 2" xfId="6" xr:uid="{C2167FAA-73D6-4C95-B002-BE92FCEB003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3"/>
  <sheetViews>
    <sheetView tabSelected="1" zoomScale="80" zoomScaleNormal="80" zoomScaleSheetLayoutView="55" workbookViewId="0">
      <selection activeCell="A24" sqref="A24:XFD26"/>
    </sheetView>
  </sheetViews>
  <sheetFormatPr defaultColWidth="9.140625" defaultRowHeight="14.25" x14ac:dyDescent="0.2"/>
  <cols>
    <col min="1" max="1" width="12.140625" style="2" customWidth="1"/>
    <col min="2" max="2" width="14.42578125" style="2" customWidth="1"/>
    <col min="3" max="3" width="14.42578125" style="16" customWidth="1"/>
    <col min="4" max="4" width="21.42578125" style="7" customWidth="1"/>
    <col min="5" max="5" width="50.28515625" style="7" customWidth="1"/>
    <col min="6" max="7" width="14.42578125" style="2" customWidth="1"/>
    <col min="8" max="8" width="14.42578125" style="1" customWidth="1"/>
    <col min="9" max="9" width="23.42578125" style="2" customWidth="1"/>
    <col min="10" max="10" width="18.85546875" style="2" customWidth="1"/>
    <col min="11" max="11" width="18.5703125" style="2" customWidth="1"/>
    <col min="12" max="12" width="16.85546875" style="2" customWidth="1"/>
    <col min="13" max="13" width="20.140625" style="2" customWidth="1"/>
    <col min="14" max="14" width="16" style="2" customWidth="1"/>
    <col min="15" max="15" width="20.42578125" style="2" customWidth="1"/>
    <col min="16" max="16" width="16.5703125" style="2" customWidth="1"/>
    <col min="17" max="17" width="14.7109375" style="2" customWidth="1"/>
    <col min="18" max="18" width="10.5703125" style="2" bestFit="1" customWidth="1"/>
    <col min="19" max="16384" width="9.140625" style="2"/>
  </cols>
  <sheetData>
    <row r="1" spans="1:18" s="4" customFormat="1" ht="33.75" customHeight="1" x14ac:dyDescent="0.3">
      <c r="A1" s="19"/>
      <c r="B1" s="18"/>
      <c r="C1" s="15"/>
      <c r="D1" s="9"/>
      <c r="E1" s="8"/>
      <c r="F1" s="6"/>
      <c r="G1" s="6"/>
      <c r="H1" s="5"/>
      <c r="I1" s="26" t="s">
        <v>9</v>
      </c>
      <c r="J1" s="26"/>
      <c r="K1" s="26"/>
      <c r="L1" s="26"/>
      <c r="M1" s="26"/>
      <c r="N1" s="26"/>
      <c r="O1" s="26"/>
      <c r="P1" s="26"/>
      <c r="Q1" s="26"/>
      <c r="R1" s="26"/>
    </row>
    <row r="2" spans="1:18" ht="15" x14ac:dyDescent="0.2">
      <c r="A2" s="25" t="s">
        <v>2</v>
      </c>
      <c r="B2" s="25"/>
      <c r="C2" s="25"/>
      <c r="D2" s="25"/>
      <c r="E2" s="25"/>
      <c r="F2" s="25"/>
      <c r="G2" s="25"/>
      <c r="H2" s="25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5" x14ac:dyDescent="0.2">
      <c r="A3" s="25" t="s">
        <v>3</v>
      </c>
      <c r="B3" s="25"/>
      <c r="C3" s="25"/>
      <c r="D3" s="25"/>
      <c r="E3" s="25"/>
      <c r="F3" s="25"/>
      <c r="G3" s="25"/>
      <c r="H3" s="25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15" x14ac:dyDescent="0.2">
      <c r="A5" s="25" t="s">
        <v>4</v>
      </c>
      <c r="B5" s="25"/>
      <c r="C5" s="25"/>
      <c r="D5" s="25"/>
      <c r="E5" s="25"/>
      <c r="F5" s="25"/>
      <c r="G5" s="25"/>
      <c r="H5" s="25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5" x14ac:dyDescent="0.2">
      <c r="A6" s="25" t="s">
        <v>5</v>
      </c>
      <c r="B6" s="25"/>
      <c r="C6" s="25"/>
      <c r="D6" s="25"/>
      <c r="E6" s="25"/>
      <c r="F6" s="25"/>
      <c r="G6" s="25"/>
      <c r="H6" s="25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15" x14ac:dyDescent="0.2">
      <c r="A7" s="25" t="s">
        <v>6</v>
      </c>
      <c r="B7" s="25"/>
      <c r="C7" s="25"/>
      <c r="D7" s="25"/>
      <c r="E7" s="25"/>
      <c r="F7" s="25"/>
      <c r="G7" s="25"/>
      <c r="H7" s="25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54.75" customHeight="1" x14ac:dyDescent="0.2">
      <c r="A8" s="27" t="s">
        <v>20</v>
      </c>
      <c r="B8" s="27"/>
      <c r="C8" s="27"/>
      <c r="D8" s="27"/>
      <c r="E8" s="27"/>
      <c r="F8" s="27"/>
      <c r="G8" s="27"/>
      <c r="H8" s="27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5" customHeight="1" x14ac:dyDescent="0.2">
      <c r="A9" s="25" t="s">
        <v>7</v>
      </c>
      <c r="B9" s="25"/>
      <c r="C9" s="25"/>
      <c r="D9" s="25"/>
      <c r="E9" s="25"/>
      <c r="F9" s="25"/>
      <c r="G9" s="25"/>
      <c r="H9" s="25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8" ht="24" customHeight="1" x14ac:dyDescent="0.2">
      <c r="A10" s="25" t="s">
        <v>8</v>
      </c>
      <c r="B10" s="25"/>
      <c r="C10" s="25"/>
      <c r="D10" s="25"/>
      <c r="E10" s="25"/>
      <c r="F10" s="25"/>
      <c r="G10" s="25"/>
      <c r="H10" s="25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18" s="3" customFormat="1" ht="54.75" customHeight="1" x14ac:dyDescent="0.25">
      <c r="A11" s="11" t="s">
        <v>1</v>
      </c>
      <c r="B11" s="23" t="s">
        <v>21</v>
      </c>
      <c r="C11" s="21" t="s">
        <v>22</v>
      </c>
      <c r="D11" s="21" t="s">
        <v>23</v>
      </c>
      <c r="E11" s="21" t="s">
        <v>24</v>
      </c>
      <c r="F11" s="21" t="s">
        <v>25</v>
      </c>
      <c r="G11" s="21" t="s">
        <v>26</v>
      </c>
      <c r="H11" s="21" t="s">
        <v>27</v>
      </c>
      <c r="I11" s="12" t="s">
        <v>10</v>
      </c>
      <c r="J11" s="12" t="s">
        <v>11</v>
      </c>
      <c r="K11" s="12" t="s">
        <v>12</v>
      </c>
      <c r="L11" s="12" t="s">
        <v>13</v>
      </c>
      <c r="M11" s="12" t="s">
        <v>14</v>
      </c>
      <c r="N11" s="12" t="s">
        <v>15</v>
      </c>
      <c r="O11" s="12" t="s">
        <v>16</v>
      </c>
      <c r="P11" s="12" t="s">
        <v>17</v>
      </c>
      <c r="Q11" s="13" t="s">
        <v>18</v>
      </c>
      <c r="R11" s="12" t="s">
        <v>19</v>
      </c>
    </row>
    <row r="12" spans="1:18" s="10" customFormat="1" ht="15" x14ac:dyDescent="0.2">
      <c r="A12" s="19">
        <v>18365661</v>
      </c>
      <c r="B12" s="22">
        <v>46409</v>
      </c>
      <c r="C12" s="19" t="s">
        <v>29</v>
      </c>
      <c r="D12" s="19" t="s">
        <v>30</v>
      </c>
      <c r="E12" s="20">
        <v>1</v>
      </c>
      <c r="F12" s="19" t="s">
        <v>28</v>
      </c>
      <c r="G12" s="19" t="s">
        <v>28</v>
      </c>
      <c r="H12" s="19" t="s">
        <v>72</v>
      </c>
      <c r="K12" s="17"/>
      <c r="R12" s="14"/>
    </row>
    <row r="13" spans="1:18" ht="15" x14ac:dyDescent="0.2">
      <c r="A13" s="19">
        <v>18364840</v>
      </c>
      <c r="B13" s="22">
        <v>46388</v>
      </c>
      <c r="C13" s="19" t="s">
        <v>31</v>
      </c>
      <c r="D13" s="19" t="s">
        <v>32</v>
      </c>
      <c r="E13" s="20">
        <v>7</v>
      </c>
      <c r="F13" s="19" t="s">
        <v>28</v>
      </c>
      <c r="G13" s="19" t="s">
        <v>28</v>
      </c>
      <c r="H13" s="19" t="s">
        <v>73</v>
      </c>
    </row>
    <row r="14" spans="1:18" ht="15" x14ac:dyDescent="0.2">
      <c r="A14" s="19">
        <v>18356865</v>
      </c>
      <c r="B14" s="22">
        <v>46392</v>
      </c>
      <c r="C14" s="19" t="s">
        <v>33</v>
      </c>
      <c r="D14" s="19" t="s">
        <v>34</v>
      </c>
      <c r="E14" s="20">
        <v>8</v>
      </c>
      <c r="F14" s="19" t="s">
        <v>28</v>
      </c>
      <c r="G14" s="19" t="s">
        <v>28</v>
      </c>
      <c r="H14" s="19" t="s">
        <v>74</v>
      </c>
    </row>
    <row r="15" spans="1:18" ht="15" x14ac:dyDescent="0.2">
      <c r="A15" s="19">
        <v>18364842</v>
      </c>
      <c r="B15" s="22">
        <v>46493</v>
      </c>
      <c r="C15" s="19" t="s">
        <v>35</v>
      </c>
      <c r="D15" s="19" t="s">
        <v>36</v>
      </c>
      <c r="E15" s="20">
        <v>1</v>
      </c>
      <c r="F15" s="19" t="s">
        <v>28</v>
      </c>
      <c r="G15" s="19" t="s">
        <v>28</v>
      </c>
      <c r="H15" s="19" t="s">
        <v>74</v>
      </c>
    </row>
    <row r="16" spans="1:18" ht="15" x14ac:dyDescent="0.2">
      <c r="A16" s="19">
        <v>18364841</v>
      </c>
      <c r="B16" s="22">
        <v>46493</v>
      </c>
      <c r="C16" s="19" t="s">
        <v>37</v>
      </c>
      <c r="D16" s="19" t="s">
        <v>38</v>
      </c>
      <c r="E16" s="20">
        <v>10</v>
      </c>
      <c r="F16" s="19" t="s">
        <v>28</v>
      </c>
      <c r="G16" s="19" t="s">
        <v>28</v>
      </c>
      <c r="H16" s="19" t="s">
        <v>74</v>
      </c>
    </row>
    <row r="17" spans="1:8" ht="15" x14ac:dyDescent="0.2">
      <c r="A17" s="19">
        <v>18364844</v>
      </c>
      <c r="B17" s="22">
        <v>46493</v>
      </c>
      <c r="C17" s="19" t="s">
        <v>39</v>
      </c>
      <c r="D17" s="19" t="s">
        <v>40</v>
      </c>
      <c r="E17" s="20">
        <v>4</v>
      </c>
      <c r="F17" s="19" t="s">
        <v>28</v>
      </c>
      <c r="G17" s="19" t="s">
        <v>28</v>
      </c>
      <c r="H17" s="19" t="s">
        <v>74</v>
      </c>
    </row>
    <row r="18" spans="1:8" ht="15" x14ac:dyDescent="0.2">
      <c r="A18" s="19">
        <v>18364845</v>
      </c>
      <c r="B18" s="22">
        <v>46493</v>
      </c>
      <c r="C18" s="19" t="s">
        <v>41</v>
      </c>
      <c r="D18" s="19" t="s">
        <v>42</v>
      </c>
      <c r="E18" s="20">
        <v>4</v>
      </c>
      <c r="F18" s="19" t="s">
        <v>28</v>
      </c>
      <c r="G18" s="19" t="s">
        <v>28</v>
      </c>
      <c r="H18" s="19" t="s">
        <v>74</v>
      </c>
    </row>
    <row r="19" spans="1:8" ht="15" x14ac:dyDescent="0.2">
      <c r="A19" s="19">
        <v>18364846</v>
      </c>
      <c r="B19" s="22">
        <v>46493</v>
      </c>
      <c r="C19" s="19" t="s">
        <v>43</v>
      </c>
      <c r="D19" s="19" t="s">
        <v>44</v>
      </c>
      <c r="E19" s="20">
        <v>16</v>
      </c>
      <c r="F19" s="19" t="s">
        <v>28</v>
      </c>
      <c r="G19" s="19" t="s">
        <v>28</v>
      </c>
      <c r="H19" s="19" t="s">
        <v>74</v>
      </c>
    </row>
    <row r="20" spans="1:8" ht="15" x14ac:dyDescent="0.2">
      <c r="A20" s="19">
        <v>18365179</v>
      </c>
      <c r="B20" s="22">
        <v>46508</v>
      </c>
      <c r="C20" s="19" t="s">
        <v>45</v>
      </c>
      <c r="D20" s="19" t="s">
        <v>46</v>
      </c>
      <c r="E20" s="20">
        <v>48</v>
      </c>
      <c r="F20" s="19" t="s">
        <v>28</v>
      </c>
      <c r="G20" s="19" t="s">
        <v>28</v>
      </c>
      <c r="H20" s="19" t="s">
        <v>74</v>
      </c>
    </row>
    <row r="21" spans="1:8" ht="15" x14ac:dyDescent="0.2">
      <c r="A21" s="19">
        <v>18365668</v>
      </c>
      <c r="B21" s="22">
        <v>46493</v>
      </c>
      <c r="C21" s="19" t="s">
        <v>47</v>
      </c>
      <c r="D21" s="19" t="s">
        <v>48</v>
      </c>
      <c r="E21" s="20">
        <v>3</v>
      </c>
      <c r="F21" s="19" t="s">
        <v>28</v>
      </c>
      <c r="G21" s="19" t="s">
        <v>28</v>
      </c>
      <c r="H21" s="19" t="s">
        <v>74</v>
      </c>
    </row>
    <row r="22" spans="1:8" ht="15" x14ac:dyDescent="0.2">
      <c r="A22" s="19">
        <v>18366209</v>
      </c>
      <c r="B22" s="22">
        <v>46493</v>
      </c>
      <c r="C22" s="19" t="s">
        <v>49</v>
      </c>
      <c r="D22" s="19" t="s">
        <v>50</v>
      </c>
      <c r="E22" s="20">
        <v>1</v>
      </c>
      <c r="F22" s="19" t="s">
        <v>28</v>
      </c>
      <c r="G22" s="19" t="s">
        <v>28</v>
      </c>
      <c r="H22" s="19" t="s">
        <v>74</v>
      </c>
    </row>
    <row r="23" spans="1:8" ht="15" x14ac:dyDescent="0.2">
      <c r="A23" s="19">
        <v>18366212</v>
      </c>
      <c r="B23" s="22">
        <v>46493</v>
      </c>
      <c r="C23" s="19" t="s">
        <v>51</v>
      </c>
      <c r="D23" s="19" t="s">
        <v>52</v>
      </c>
      <c r="E23" s="20">
        <v>2</v>
      </c>
      <c r="F23" s="19" t="s">
        <v>28</v>
      </c>
      <c r="G23" s="19" t="s">
        <v>28</v>
      </c>
      <c r="H23" s="19" t="s">
        <v>74</v>
      </c>
    </row>
    <row r="24" spans="1:8" ht="15" x14ac:dyDescent="0.2">
      <c r="A24" s="19">
        <v>18325698</v>
      </c>
      <c r="B24" s="22">
        <v>46479</v>
      </c>
      <c r="C24" s="19" t="s">
        <v>53</v>
      </c>
      <c r="D24" s="19" t="s">
        <v>54</v>
      </c>
      <c r="E24" s="20">
        <v>3</v>
      </c>
      <c r="F24" s="19" t="s">
        <v>28</v>
      </c>
      <c r="G24" s="19" t="s">
        <v>28</v>
      </c>
      <c r="H24" s="19" t="s">
        <v>75</v>
      </c>
    </row>
    <row r="25" spans="1:8" ht="15" x14ac:dyDescent="0.2">
      <c r="A25" s="19">
        <v>18326649</v>
      </c>
      <c r="B25" s="22">
        <v>46479</v>
      </c>
      <c r="C25" s="19" t="s">
        <v>55</v>
      </c>
      <c r="D25" s="19" t="s">
        <v>56</v>
      </c>
      <c r="E25" s="20">
        <v>4</v>
      </c>
      <c r="F25" s="19" t="s">
        <v>28</v>
      </c>
      <c r="G25" s="19" t="s">
        <v>28</v>
      </c>
      <c r="H25" s="19" t="s">
        <v>75</v>
      </c>
    </row>
    <row r="26" spans="1:8" ht="15" x14ac:dyDescent="0.2">
      <c r="A26" s="19">
        <v>18326650</v>
      </c>
      <c r="B26" s="22">
        <v>46479</v>
      </c>
      <c r="C26" s="19" t="s">
        <v>57</v>
      </c>
      <c r="D26" s="19" t="s">
        <v>58</v>
      </c>
      <c r="E26" s="20">
        <v>4</v>
      </c>
      <c r="F26" s="19" t="s">
        <v>28</v>
      </c>
      <c r="G26" s="19" t="s">
        <v>28</v>
      </c>
      <c r="H26" s="19" t="s">
        <v>75</v>
      </c>
    </row>
    <row r="27" spans="1:8" ht="15" x14ac:dyDescent="0.2">
      <c r="A27" s="19">
        <v>18326792</v>
      </c>
      <c r="B27" s="22">
        <v>46479</v>
      </c>
      <c r="C27" s="19" t="s">
        <v>59</v>
      </c>
      <c r="D27" s="19" t="s">
        <v>60</v>
      </c>
      <c r="E27" s="20">
        <v>5</v>
      </c>
      <c r="F27" s="19" t="s">
        <v>28</v>
      </c>
      <c r="G27" s="19" t="s">
        <v>28</v>
      </c>
      <c r="H27" s="19" t="s">
        <v>75</v>
      </c>
    </row>
    <row r="28" spans="1:8" ht="15" x14ac:dyDescent="0.2">
      <c r="A28" s="19">
        <v>18326793</v>
      </c>
      <c r="B28" s="22">
        <v>46479</v>
      </c>
      <c r="C28" s="19" t="s">
        <v>61</v>
      </c>
      <c r="D28" s="19" t="s">
        <v>62</v>
      </c>
      <c r="E28" s="20">
        <v>7</v>
      </c>
      <c r="F28" s="19" t="s">
        <v>28</v>
      </c>
      <c r="G28" s="19" t="s">
        <v>28</v>
      </c>
      <c r="H28" s="19" t="s">
        <v>75</v>
      </c>
    </row>
    <row r="29" spans="1:8" ht="15" x14ac:dyDescent="0.2">
      <c r="A29" s="19">
        <v>18326794</v>
      </c>
      <c r="B29" s="22">
        <v>46479</v>
      </c>
      <c r="C29" s="19" t="s">
        <v>63</v>
      </c>
      <c r="D29" s="19" t="s">
        <v>64</v>
      </c>
      <c r="E29" s="20">
        <v>9</v>
      </c>
      <c r="F29" s="19" t="s">
        <v>28</v>
      </c>
      <c r="G29" s="19" t="s">
        <v>28</v>
      </c>
      <c r="H29" s="19" t="s">
        <v>75</v>
      </c>
    </row>
    <row r="30" spans="1:8" ht="15" x14ac:dyDescent="0.2">
      <c r="A30" s="19">
        <v>18328176</v>
      </c>
      <c r="B30" s="22">
        <v>46414</v>
      </c>
      <c r="C30" s="19" t="s">
        <v>65</v>
      </c>
      <c r="D30" s="19" t="s">
        <v>66</v>
      </c>
      <c r="E30" s="20">
        <v>2</v>
      </c>
      <c r="F30" s="19" t="s">
        <v>28</v>
      </c>
      <c r="G30" s="19" t="s">
        <v>28</v>
      </c>
      <c r="H30" s="19" t="s">
        <v>76</v>
      </c>
    </row>
    <row r="31" spans="1:8" ht="15" x14ac:dyDescent="0.2">
      <c r="A31" s="19">
        <v>18328177</v>
      </c>
      <c r="B31" s="22">
        <v>46442</v>
      </c>
      <c r="C31" s="19" t="s">
        <v>65</v>
      </c>
      <c r="D31" s="19" t="s">
        <v>66</v>
      </c>
      <c r="E31" s="20">
        <v>1</v>
      </c>
      <c r="F31" s="19" t="s">
        <v>28</v>
      </c>
      <c r="G31" s="19" t="s">
        <v>28</v>
      </c>
      <c r="H31" s="19" t="s">
        <v>76</v>
      </c>
    </row>
    <row r="32" spans="1:8" ht="15" x14ac:dyDescent="0.2">
      <c r="A32" s="19">
        <v>18364611</v>
      </c>
      <c r="B32" s="22">
        <v>46464</v>
      </c>
      <c r="C32" s="19" t="s">
        <v>67</v>
      </c>
      <c r="D32" s="19" t="s">
        <v>68</v>
      </c>
      <c r="E32" s="20">
        <v>3</v>
      </c>
      <c r="F32" s="19" t="s">
        <v>28</v>
      </c>
      <c r="G32" s="19" t="s">
        <v>28</v>
      </c>
      <c r="H32" s="19" t="s">
        <v>77</v>
      </c>
    </row>
    <row r="33" spans="1:8" ht="15" x14ac:dyDescent="0.2">
      <c r="A33" s="19">
        <v>18365726</v>
      </c>
      <c r="B33" s="22">
        <v>46365</v>
      </c>
      <c r="C33" s="19" t="s">
        <v>69</v>
      </c>
      <c r="D33" s="19" t="s">
        <v>70</v>
      </c>
      <c r="E33" s="20">
        <v>83.8</v>
      </c>
      <c r="F33" s="19" t="s">
        <v>71</v>
      </c>
      <c r="G33" s="19" t="s">
        <v>28</v>
      </c>
      <c r="H33" s="19" t="s">
        <v>78</v>
      </c>
    </row>
  </sheetData>
  <autoFilter ref="A11:N12" xr:uid="{00000000-0009-0000-0000-000000000000}"/>
  <mergeCells count="19">
    <mergeCell ref="I10:R10"/>
    <mergeCell ref="I9:R9"/>
    <mergeCell ref="I7:R7"/>
    <mergeCell ref="A10:H10"/>
    <mergeCell ref="A8:H8"/>
    <mergeCell ref="A9:H9"/>
    <mergeCell ref="I8:R8"/>
    <mergeCell ref="I1:R1"/>
    <mergeCell ref="I2:R2"/>
    <mergeCell ref="I3:R3"/>
    <mergeCell ref="I4:R4"/>
    <mergeCell ref="A2:H2"/>
    <mergeCell ref="A3:H3"/>
    <mergeCell ref="A4:H4"/>
    <mergeCell ref="I5:R5"/>
    <mergeCell ref="I6:R6"/>
    <mergeCell ref="A5:H5"/>
    <mergeCell ref="A6:H6"/>
    <mergeCell ref="A7:H7"/>
  </mergeCells>
  <phoneticPr fontId="10" type="noConversion"/>
  <conditionalFormatting sqref="A12:A17">
    <cfRule type="duplicateValues" dxfId="1" priority="2"/>
  </conditionalFormatting>
  <conditionalFormatting sqref="A18:A23">
    <cfRule type="duplicateValues" dxfId="0" priority="3"/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Лісовий Артем Анатолійович (Artem Lisovyi)</cp:lastModifiedBy>
  <cp:lastPrinted>2021-03-22T14:21:27Z</cp:lastPrinted>
  <dcterms:created xsi:type="dcterms:W3CDTF">2019-04-26T10:59:17Z</dcterms:created>
  <dcterms:modified xsi:type="dcterms:W3CDTF">2026-08-20T12:59:00Z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